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Imperial College London\PhD Clinical Medicine Research\1. Optimization of IVT\Compare current best recipes\2019-0917 Exp\"/>
    </mc:Choice>
  </mc:AlternateContent>
  <xr:revisionPtr revIDLastSave="0" documentId="13_ncr:1_{8FC6F5E9-F940-49C7-9588-49A4D382FEDD}" xr6:coauthVersionLast="47" xr6:coauthVersionMax="47" xr10:uidLastSave="{00000000-0000-0000-0000-000000000000}"/>
  <bookViews>
    <workbookView xWindow="-110" yWindow="-110" windowWidth="19420" windowHeight="10420" xr2:uid="{00CDE89C-FA58-4F38-BE72-C127897D9B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7" i="1" l="1"/>
  <c r="AF24" i="1"/>
  <c r="AF21" i="1"/>
  <c r="AD27" i="1"/>
  <c r="AD24" i="1"/>
  <c r="AD21" i="1"/>
  <c r="N28" i="1" l="1"/>
  <c r="O28" i="1"/>
  <c r="P28" i="1"/>
  <c r="Q28" i="1"/>
  <c r="R28" i="1"/>
  <c r="S28" i="1"/>
  <c r="T28" i="1"/>
  <c r="V28" i="1"/>
  <c r="W28" i="1"/>
  <c r="X28" i="1"/>
  <c r="Y28" i="1"/>
  <c r="Z28" i="1"/>
  <c r="N29" i="1"/>
  <c r="O29" i="1"/>
  <c r="P29" i="1"/>
  <c r="Q29" i="1"/>
  <c r="R29" i="1"/>
  <c r="S29" i="1"/>
  <c r="T29" i="1"/>
  <c r="V29" i="1"/>
  <c r="W29" i="1"/>
  <c r="X29" i="1"/>
  <c r="Y29" i="1"/>
  <c r="Z29" i="1"/>
  <c r="Y27" i="1"/>
  <c r="X27" i="1"/>
  <c r="W27" i="1"/>
  <c r="V27" i="1"/>
  <c r="T27" i="1"/>
  <c r="S27" i="1"/>
  <c r="R27" i="1"/>
  <c r="Q27" i="1"/>
  <c r="P27" i="1"/>
  <c r="O27" i="1"/>
  <c r="N27" i="1"/>
  <c r="Z27" i="1" l="1"/>
  <c r="Z25" i="1"/>
  <c r="Y24" i="1"/>
  <c r="X24" i="1"/>
  <c r="W24" i="1"/>
  <c r="M24" i="1"/>
  <c r="N24" i="1"/>
  <c r="O24" i="1"/>
  <c r="P24" i="1"/>
  <c r="Q24" i="1"/>
  <c r="R24" i="1"/>
  <c r="S24" i="1"/>
  <c r="T24" i="1"/>
  <c r="V24" i="1"/>
  <c r="Z24" i="1"/>
  <c r="AA24" i="1"/>
  <c r="AB24" i="1"/>
  <c r="M25" i="1"/>
  <c r="N25" i="1"/>
  <c r="O25" i="1"/>
  <c r="P25" i="1"/>
  <c r="Q25" i="1"/>
  <c r="R25" i="1"/>
  <c r="S25" i="1"/>
  <c r="T25" i="1"/>
  <c r="V25" i="1"/>
  <c r="W25" i="1"/>
  <c r="X25" i="1"/>
  <c r="Y25" i="1"/>
  <c r="AA25" i="1"/>
  <c r="AB25" i="1"/>
  <c r="M26" i="1"/>
  <c r="N26" i="1"/>
  <c r="O26" i="1"/>
  <c r="P26" i="1"/>
  <c r="Q26" i="1"/>
  <c r="R26" i="1"/>
  <c r="S26" i="1"/>
  <c r="T26" i="1"/>
  <c r="V26" i="1"/>
  <c r="W26" i="1"/>
  <c r="X26" i="1"/>
  <c r="Y26" i="1"/>
  <c r="Z26" i="1"/>
  <c r="AA26" i="1"/>
  <c r="AB26" i="1"/>
  <c r="AB21" i="1"/>
  <c r="AB22" i="1"/>
  <c r="AB23" i="1"/>
  <c r="AB28" i="1"/>
  <c r="AB29" i="1"/>
  <c r="AB27" i="1"/>
  <c r="AA21" i="1"/>
  <c r="AA22" i="1"/>
  <c r="AA23" i="1"/>
  <c r="AA28" i="1"/>
  <c r="AA29" i="1"/>
  <c r="AA27" i="1"/>
  <c r="V22" i="1"/>
  <c r="V23" i="1"/>
  <c r="V21" i="1"/>
  <c r="T22" i="1"/>
  <c r="T23" i="1"/>
  <c r="T21" i="1"/>
  <c r="S22" i="1"/>
  <c r="S23" i="1"/>
  <c r="S21" i="1"/>
  <c r="R22" i="1"/>
  <c r="R23" i="1"/>
  <c r="Q22" i="1"/>
  <c r="Q23" i="1"/>
  <c r="Q21" i="1"/>
  <c r="P22" i="1"/>
  <c r="P23" i="1"/>
  <c r="P21" i="1"/>
  <c r="O22" i="1"/>
  <c r="O23" i="1"/>
  <c r="O21" i="1"/>
  <c r="N22" i="1"/>
  <c r="N23" i="1"/>
  <c r="N21" i="1"/>
  <c r="M21" i="1"/>
  <c r="R21" i="1"/>
  <c r="M22" i="1"/>
  <c r="M23" i="1"/>
  <c r="M29" i="1"/>
  <c r="M28" i="1"/>
  <c r="M27" i="1"/>
  <c r="D9" i="1" l="1"/>
  <c r="D8" i="1"/>
  <c r="D7" i="1"/>
  <c r="U29" i="1" l="1"/>
  <c r="U27" i="1"/>
  <c r="U28" i="1"/>
  <c r="L27" i="1"/>
  <c r="U24" i="1"/>
  <c r="L24" i="1" s="1"/>
  <c r="U26" i="1"/>
  <c r="L26" i="1" s="1"/>
  <c r="U25" i="1"/>
  <c r="L25" i="1" s="1"/>
  <c r="L28" i="1"/>
  <c r="U23" i="1"/>
  <c r="L23" i="1" s="1"/>
  <c r="U22" i="1"/>
  <c r="L22" i="1" s="1"/>
  <c r="L29" i="1"/>
  <c r="U21" i="1"/>
  <c r="L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Karnyart Samnuan</author>
  </authors>
  <commentList>
    <comment ref="M20" authorId="0" shapeId="0" xr:uid="{4C6F7235-F62E-430D-B0CE-3F5AB3DB2A72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1ug of DNA template for all reaction</t>
        </r>
      </text>
    </comment>
    <comment ref="N20" authorId="0" shapeId="0" xr:uid="{D6C24366-5729-441D-BFF5-0CA28859D281}">
      <text>
        <r>
          <rPr>
            <b/>
            <sz val="9"/>
            <color rgb="FF000000"/>
            <rFont val="Tahoma"/>
            <family val="2"/>
          </rPr>
          <t>Karnyart Samnuan: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4mM of each NTPs for all reactions</t>
        </r>
      </text>
    </comment>
    <comment ref="R20" authorId="0" shapeId="0" xr:uid="{80FF4D71-3314-4209-81DB-DE51D4AFFD16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40mM of Tris HCl for all reaction</t>
        </r>
      </text>
    </comment>
    <comment ref="AA20" authorId="0" shapeId="0" xr:uid="{AA0F32C5-C9FD-44A7-A070-AD37546A96DF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4U of Rnase Inhibitor per 1ug of DNA  for all reaction</t>
        </r>
      </text>
    </comment>
    <comment ref="AB20" authorId="0" shapeId="0" xr:uid="{F5F212B0-0C41-40B4-8F97-858B6A097F60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100U of T7 Polymerase per 1ug of DNA for all reaction</t>
        </r>
      </text>
    </comment>
  </commentList>
</comments>
</file>

<file path=xl/sharedStrings.xml><?xml version="1.0" encoding="utf-8"?>
<sst xmlns="http://schemas.openxmlformats.org/spreadsheetml/2006/main" count="151" uniqueCount="60">
  <si>
    <t>Stock Solutions</t>
  </si>
  <si>
    <t>DNA Template</t>
  </si>
  <si>
    <t>ug/ul</t>
  </si>
  <si>
    <t>NTPs</t>
  </si>
  <si>
    <t>mM</t>
  </si>
  <si>
    <t>HEPES</t>
  </si>
  <si>
    <t>NA(OAc)</t>
  </si>
  <si>
    <t>1:30</t>
  </si>
  <si>
    <t>1:3</t>
  </si>
  <si>
    <t>2:3</t>
  </si>
  <si>
    <t>Mg(OAc)</t>
  </si>
  <si>
    <t>1:10</t>
  </si>
  <si>
    <t>Spermidine</t>
  </si>
  <si>
    <t>DTT</t>
  </si>
  <si>
    <t>RNAse Inhibitor</t>
  </si>
  <si>
    <t>U/uL</t>
  </si>
  <si>
    <t>T7 Polymerase</t>
  </si>
  <si>
    <t>Reaction Volume</t>
  </si>
  <si>
    <t>uL</t>
  </si>
  <si>
    <t>(mM)</t>
  </si>
  <si>
    <t>(uL)</t>
  </si>
  <si>
    <t>(ng/uL)</t>
  </si>
  <si>
    <t>H2O</t>
  </si>
  <si>
    <t>ATP</t>
  </si>
  <si>
    <t>CTP</t>
  </si>
  <si>
    <t>GTP</t>
  </si>
  <si>
    <t>UTP</t>
  </si>
  <si>
    <t xml:space="preserve">RNase Inhibitor </t>
  </si>
  <si>
    <t>Qubit RNA Yield at 2h</t>
  </si>
  <si>
    <t>Date Performed</t>
  </si>
  <si>
    <t xml:space="preserve">Variable </t>
  </si>
  <si>
    <t>Triton</t>
  </si>
  <si>
    <t>(U)</t>
  </si>
  <si>
    <t>(%)</t>
  </si>
  <si>
    <t>(M)</t>
  </si>
  <si>
    <t>Pyrophosphatase</t>
  </si>
  <si>
    <t>Surfactant</t>
  </si>
  <si>
    <t>Surfactant ID</t>
  </si>
  <si>
    <t>DMSO</t>
  </si>
  <si>
    <t>Betaine</t>
  </si>
  <si>
    <t>Triton or Tween</t>
  </si>
  <si>
    <t>-</t>
  </si>
  <si>
    <t xml:space="preserve">Triton </t>
  </si>
  <si>
    <t>%</t>
  </si>
  <si>
    <t>1:100 in PBS</t>
  </si>
  <si>
    <t>Tween</t>
  </si>
  <si>
    <t>M</t>
  </si>
  <si>
    <t>Current Best without pyro 1.1</t>
  </si>
  <si>
    <t>Current Best without pyro 1.2</t>
  </si>
  <si>
    <t>Current Best without pyro 1.3</t>
  </si>
  <si>
    <t>Current Best with pyro 2.1 (Condition 4 from DoE5)</t>
  </si>
  <si>
    <t>Current Best with pyro 2.2 (Condition 4 from DoE5)</t>
  </si>
  <si>
    <t>Current Best with pyro 3.1 (Condition 8 from DoE5)</t>
  </si>
  <si>
    <t>Current Best with pyro 2.3 (Condition 4 from DoE5)</t>
  </si>
  <si>
    <t>Current Best with pyro 3.2 (Condition 8 from DoE5)</t>
  </si>
  <si>
    <t>Current Best with pyro 3.3 (Condition 8 from DoE5)</t>
  </si>
  <si>
    <t>Qubit RNA Yield at 4h</t>
  </si>
  <si>
    <t>VEEV-Fluc Batch 12</t>
  </si>
  <si>
    <t>Average RNA Yield 2h</t>
  </si>
  <si>
    <t>Average RNA Yield 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</si>
</sst>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12"/>
      <color theme="5" tint="0.39997558519241921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sz val="12"/>
      <color rgb="FFFF2B8B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rgb="FFFF7C8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5" tint="-0.499984740745262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sz val="12"/>
      <color theme="9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C07FD7"/>
      <name val="Calibri"/>
      <family val="2"/>
      <scheme val="minor"/>
    </font>
    <font>
      <sz val="12"/>
      <color rgb="FFFF0066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2"/>
      <color theme="7"/>
      <name val="Calibri"/>
      <family val="2"/>
      <scheme val="minor"/>
    </font>
    <font>
      <sz val="11"/>
      <color rgb="FF00B0F0"/>
      <name val="Calibri"/>
      <family val="2"/>
      <scheme val="minor"/>
    </font>
    <font>
      <sz val="12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164" fontId="0" fillId="0" borderId="1" xfId="0" applyNumberFormat="1" applyBorder="1"/>
    <xf numFmtId="0" fontId="6" fillId="0" borderId="1" xfId="0" applyFont="1" applyBorder="1"/>
    <xf numFmtId="49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6" fillId="0" borderId="0" xfId="0" applyFont="1"/>
    <xf numFmtId="0" fontId="0" fillId="0" borderId="0" xfId="0" applyFill="1" applyBorder="1"/>
    <xf numFmtId="0" fontId="19" fillId="0" borderId="0" xfId="0" applyFont="1"/>
    <xf numFmtId="0" fontId="19" fillId="0" borderId="1" xfId="0" applyFont="1" applyBorder="1"/>
    <xf numFmtId="0" fontId="7" fillId="0" borderId="1" xfId="0" applyFont="1" applyBorder="1"/>
    <xf numFmtId="2" fontId="0" fillId="0" borderId="1" xfId="0" applyNumberFormat="1" applyFill="1" applyBorder="1"/>
    <xf numFmtId="20" fontId="0" fillId="0" borderId="0" xfId="0" applyNumberFormat="1"/>
    <xf numFmtId="0" fontId="20" fillId="0" borderId="0" xfId="0" applyFont="1"/>
    <xf numFmtId="0" fontId="21" fillId="0" borderId="0" xfId="0" applyFont="1"/>
    <xf numFmtId="2" fontId="0" fillId="0" borderId="0" xfId="0" applyNumberFormat="1" applyFill="1" applyBorder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37B78-CC02-4CA3-BC3E-F307D76D8154}">
  <sheetPr>
    <pageSetUpPr fitToPage="1"/>
  </sheetPr>
  <dimension ref="A1:BH29"/>
  <sheetViews>
    <sheetView tabSelected="1" topLeftCell="P1" zoomScale="60" zoomScaleNormal="60" workbookViewId="0">
      <selection activeCell="AH4" sqref="AH4:AK31"/>
    </sheetView>
  </sheetViews>
  <sheetFormatPr defaultRowHeight="14.5" x14ac:dyDescent="0.35"/>
  <cols>
    <col min="1" max="1" width="42.36328125" customWidth="1"/>
    <col min="5" max="5" width="7.1796875" customWidth="1"/>
    <col min="6" max="6" width="15.1796875" customWidth="1"/>
    <col min="7" max="7" width="10.26953125" customWidth="1"/>
    <col min="8" max="8" width="9.7265625" customWidth="1"/>
    <col min="9" max="9" width="9.26953125" customWidth="1"/>
    <col min="13" max="13" width="12.1796875" customWidth="1"/>
    <col min="14" max="14" width="5.6328125" customWidth="1"/>
    <col min="15" max="15" width="5.7265625" customWidth="1"/>
    <col min="16" max="16" width="6.08984375" customWidth="1"/>
    <col min="17" max="17" width="6.1796875" customWidth="1"/>
    <col min="18" max="18" width="6.54296875" customWidth="1"/>
    <col min="19" max="19" width="7.90625" customWidth="1"/>
    <col min="20" max="20" width="8.36328125" customWidth="1"/>
    <col min="21" max="21" width="10.1796875" customWidth="1"/>
    <col min="22" max="22" width="5.81640625" customWidth="1"/>
    <col min="23" max="23" width="13.54296875" customWidth="1"/>
    <col min="24" max="24" width="6.453125" customWidth="1"/>
    <col min="25" max="25" width="6.7265625" customWidth="1"/>
    <col min="26" max="26" width="15.1796875" customWidth="1"/>
    <col min="27" max="27" width="13.7265625" customWidth="1"/>
    <col min="28" max="28" width="12.81640625" customWidth="1"/>
    <col min="29" max="30" width="20.08984375" customWidth="1"/>
    <col min="31" max="32" width="20.36328125" customWidth="1"/>
    <col min="33" max="33" width="13.90625" customWidth="1"/>
  </cols>
  <sheetData>
    <row r="1" spans="1:12" ht="16" thickBot="1" x14ac:dyDescent="0.4">
      <c r="A1" s="7" t="s">
        <v>0</v>
      </c>
      <c r="B1" s="15">
        <v>1</v>
      </c>
      <c r="C1" s="7"/>
      <c r="D1" s="7"/>
      <c r="E1" s="15">
        <v>2</v>
      </c>
      <c r="F1" s="7"/>
    </row>
    <row r="2" spans="1:12" x14ac:dyDescent="0.35">
      <c r="A2" t="s">
        <v>1</v>
      </c>
      <c r="B2">
        <v>0.1232</v>
      </c>
      <c r="C2" t="s">
        <v>2</v>
      </c>
      <c r="D2" t="s">
        <v>57</v>
      </c>
    </row>
    <row r="4" spans="1:12" x14ac:dyDescent="0.35">
      <c r="A4" t="s">
        <v>3</v>
      </c>
      <c r="B4">
        <v>100</v>
      </c>
      <c r="C4" t="s">
        <v>4</v>
      </c>
      <c r="J4" s="1"/>
    </row>
    <row r="5" spans="1:12" x14ac:dyDescent="0.35">
      <c r="A5" t="s">
        <v>5</v>
      </c>
      <c r="B5">
        <v>1000</v>
      </c>
      <c r="C5" t="s">
        <v>4</v>
      </c>
      <c r="J5" s="1"/>
    </row>
    <row r="6" spans="1:12" ht="15.5" x14ac:dyDescent="0.35">
      <c r="A6" t="s">
        <v>6</v>
      </c>
      <c r="B6" s="17">
        <v>3000</v>
      </c>
      <c r="C6" t="s">
        <v>4</v>
      </c>
      <c r="D6" s="2">
        <v>100</v>
      </c>
      <c r="E6" t="s">
        <v>4</v>
      </c>
      <c r="F6" s="16" t="s">
        <v>7</v>
      </c>
      <c r="G6" s="18">
        <v>1000</v>
      </c>
      <c r="H6" t="s">
        <v>4</v>
      </c>
      <c r="I6" s="16" t="s">
        <v>8</v>
      </c>
      <c r="J6" s="19">
        <v>2000</v>
      </c>
      <c r="K6" t="s">
        <v>4</v>
      </c>
      <c r="L6" s="16" t="s">
        <v>9</v>
      </c>
    </row>
    <row r="7" spans="1:12" ht="15.5" x14ac:dyDescent="0.35">
      <c r="A7" t="s">
        <v>10</v>
      </c>
      <c r="B7" s="3">
        <v>1000</v>
      </c>
      <c r="C7" t="s">
        <v>4</v>
      </c>
      <c r="D7" s="20">
        <f>B7/10</f>
        <v>100</v>
      </c>
      <c r="E7" t="s">
        <v>4</v>
      </c>
      <c r="F7" s="16" t="s">
        <v>11</v>
      </c>
      <c r="J7" s="1"/>
    </row>
    <row r="8" spans="1:12" ht="15.5" x14ac:dyDescent="0.35">
      <c r="A8" t="s">
        <v>12</v>
      </c>
      <c r="B8" s="21">
        <v>100</v>
      </c>
      <c r="C8" t="s">
        <v>4</v>
      </c>
      <c r="D8" s="4">
        <f>B8/10</f>
        <v>10</v>
      </c>
      <c r="E8" t="s">
        <v>4</v>
      </c>
      <c r="F8" s="16" t="s">
        <v>11</v>
      </c>
      <c r="J8" s="1"/>
    </row>
    <row r="9" spans="1:12" ht="15.5" x14ac:dyDescent="0.35">
      <c r="A9" t="s">
        <v>13</v>
      </c>
      <c r="B9" s="5">
        <v>1000</v>
      </c>
      <c r="C9" t="s">
        <v>4</v>
      </c>
      <c r="D9" s="22">
        <f>B9/10</f>
        <v>100</v>
      </c>
      <c r="E9" t="s">
        <v>4</v>
      </c>
      <c r="F9" s="16" t="s">
        <v>11</v>
      </c>
      <c r="J9" s="1"/>
    </row>
    <row r="10" spans="1:12" ht="15.5" x14ac:dyDescent="0.35">
      <c r="A10" t="s">
        <v>14</v>
      </c>
      <c r="B10" s="23">
        <v>40</v>
      </c>
      <c r="C10" t="s">
        <v>15</v>
      </c>
      <c r="D10" s="6">
        <v>4</v>
      </c>
      <c r="E10" t="s">
        <v>15</v>
      </c>
      <c r="F10" s="16" t="s">
        <v>11</v>
      </c>
      <c r="J10" s="1"/>
    </row>
    <row r="11" spans="1:12" x14ac:dyDescent="0.35">
      <c r="A11" t="s">
        <v>16</v>
      </c>
      <c r="B11">
        <v>50</v>
      </c>
      <c r="C11" t="s">
        <v>15</v>
      </c>
      <c r="J11" s="1"/>
    </row>
    <row r="12" spans="1:12" ht="15.5" x14ac:dyDescent="0.35">
      <c r="A12" t="s">
        <v>35</v>
      </c>
      <c r="B12" s="17">
        <v>0.1</v>
      </c>
      <c r="C12" t="s">
        <v>15</v>
      </c>
      <c r="D12" s="32"/>
      <c r="F12" s="16"/>
    </row>
    <row r="13" spans="1:12" ht="15.5" x14ac:dyDescent="0.35">
      <c r="A13" t="s">
        <v>42</v>
      </c>
      <c r="B13">
        <v>100</v>
      </c>
      <c r="C13" t="s">
        <v>43</v>
      </c>
      <c r="D13" s="26">
        <v>1</v>
      </c>
      <c r="E13" t="s">
        <v>43</v>
      </c>
      <c r="F13" s="16" t="s">
        <v>44</v>
      </c>
      <c r="G13" s="16"/>
    </row>
    <row r="14" spans="1:12" ht="15.5" x14ac:dyDescent="0.35">
      <c r="A14" t="s">
        <v>45</v>
      </c>
      <c r="B14">
        <v>10</v>
      </c>
      <c r="C14" t="s">
        <v>43</v>
      </c>
      <c r="E14" s="26"/>
      <c r="G14" s="16"/>
    </row>
    <row r="15" spans="1:12" x14ac:dyDescent="0.35">
      <c r="A15" t="s">
        <v>38</v>
      </c>
      <c r="B15">
        <v>100</v>
      </c>
      <c r="C15" t="s">
        <v>43</v>
      </c>
    </row>
    <row r="16" spans="1:12" x14ac:dyDescent="0.35">
      <c r="A16" t="s">
        <v>39</v>
      </c>
      <c r="B16">
        <v>5</v>
      </c>
      <c r="C16" t="s">
        <v>46</v>
      </c>
      <c r="D16" s="31"/>
      <c r="F16" s="30"/>
      <c r="G16" s="16"/>
    </row>
    <row r="17" spans="1:60" x14ac:dyDescent="0.35">
      <c r="J17" s="1"/>
      <c r="K17" t="s">
        <v>17</v>
      </c>
      <c r="M17">
        <v>100</v>
      </c>
      <c r="N17" t="s">
        <v>18</v>
      </c>
    </row>
    <row r="18" spans="1:60" x14ac:dyDescent="0.35">
      <c r="J18" s="1"/>
    </row>
    <row r="19" spans="1:60" ht="15.5" x14ac:dyDescent="0.35">
      <c r="B19" t="s">
        <v>19</v>
      </c>
      <c r="C19" t="s">
        <v>19</v>
      </c>
      <c r="D19" t="s">
        <v>19</v>
      </c>
      <c r="E19" t="s">
        <v>19</v>
      </c>
      <c r="F19" t="s">
        <v>32</v>
      </c>
      <c r="G19" t="s">
        <v>19</v>
      </c>
      <c r="H19" t="s">
        <v>33</v>
      </c>
      <c r="J19" t="s">
        <v>33</v>
      </c>
      <c r="K19" t="s">
        <v>34</v>
      </c>
      <c r="L19" t="s">
        <v>20</v>
      </c>
      <c r="M19" t="s">
        <v>20</v>
      </c>
      <c r="N19" t="s">
        <v>20</v>
      </c>
      <c r="O19" t="s">
        <v>20</v>
      </c>
      <c r="P19" t="s">
        <v>20</v>
      </c>
      <c r="Q19" t="s">
        <v>20</v>
      </c>
      <c r="R19" t="s">
        <v>20</v>
      </c>
      <c r="S19" t="s">
        <v>20</v>
      </c>
      <c r="T19" t="s">
        <v>20</v>
      </c>
      <c r="U19" t="s">
        <v>20</v>
      </c>
      <c r="V19" t="s">
        <v>20</v>
      </c>
      <c r="W19" t="s">
        <v>20</v>
      </c>
      <c r="X19" t="s">
        <v>20</v>
      </c>
      <c r="Y19" t="s">
        <v>20</v>
      </c>
      <c r="Z19" t="s">
        <v>20</v>
      </c>
      <c r="AA19" t="s">
        <v>20</v>
      </c>
      <c r="AB19" t="s">
        <v>20</v>
      </c>
      <c r="AC19" s="24" t="s">
        <v>21</v>
      </c>
      <c r="AD19" s="24"/>
      <c r="AE19" s="24" t="s">
        <v>21</v>
      </c>
      <c r="AF19" s="24"/>
      <c r="AG19" s="24"/>
    </row>
    <row r="20" spans="1:60" s="7" customFormat="1" ht="16" thickBot="1" x14ac:dyDescent="0.4">
      <c r="A20" s="7" t="s">
        <v>30</v>
      </c>
      <c r="B20" s="7" t="s">
        <v>6</v>
      </c>
      <c r="C20" s="7" t="s">
        <v>10</v>
      </c>
      <c r="D20" s="7" t="s">
        <v>3</v>
      </c>
      <c r="E20" s="7" t="s">
        <v>13</v>
      </c>
      <c r="F20" s="7" t="s">
        <v>35</v>
      </c>
      <c r="G20" s="7" t="s">
        <v>12</v>
      </c>
      <c r="H20" s="7" t="s">
        <v>36</v>
      </c>
      <c r="I20" s="7" t="s">
        <v>37</v>
      </c>
      <c r="J20" s="7" t="s">
        <v>38</v>
      </c>
      <c r="K20" s="7" t="s">
        <v>39</v>
      </c>
      <c r="L20" s="7" t="s">
        <v>22</v>
      </c>
      <c r="M20" s="7" t="s">
        <v>1</v>
      </c>
      <c r="N20" s="7" t="s">
        <v>23</v>
      </c>
      <c r="O20" s="7" t="s">
        <v>24</v>
      </c>
      <c r="P20" s="7" t="s">
        <v>25</v>
      </c>
      <c r="Q20" s="7" t="s">
        <v>26</v>
      </c>
      <c r="R20" s="7" t="s">
        <v>5</v>
      </c>
      <c r="S20" s="7" t="s">
        <v>6</v>
      </c>
      <c r="T20" s="7" t="s">
        <v>10</v>
      </c>
      <c r="U20" s="7" t="s">
        <v>12</v>
      </c>
      <c r="V20" s="7" t="s">
        <v>13</v>
      </c>
      <c r="W20" s="7" t="s">
        <v>40</v>
      </c>
      <c r="X20" s="7" t="s">
        <v>38</v>
      </c>
      <c r="Y20" s="7" t="s">
        <v>39</v>
      </c>
      <c r="Z20" s="7" t="s">
        <v>35</v>
      </c>
      <c r="AA20" s="7" t="s">
        <v>27</v>
      </c>
      <c r="AB20" s="7" t="s">
        <v>16</v>
      </c>
      <c r="AC20" s="15" t="s">
        <v>28</v>
      </c>
      <c r="AD20" s="15" t="s">
        <v>58</v>
      </c>
      <c r="AE20" s="15" t="s">
        <v>56</v>
      </c>
      <c r="AF20" s="15" t="s">
        <v>59</v>
      </c>
      <c r="AG20" s="14" t="s">
        <v>29</v>
      </c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</row>
    <row r="21" spans="1:60" ht="15.5" x14ac:dyDescent="0.35">
      <c r="A21" t="s">
        <v>47</v>
      </c>
      <c r="B21">
        <v>10</v>
      </c>
      <c r="C21">
        <v>75</v>
      </c>
      <c r="D21">
        <v>10</v>
      </c>
      <c r="E21">
        <v>40</v>
      </c>
      <c r="F21" t="s">
        <v>41</v>
      </c>
      <c r="G21">
        <v>0.2</v>
      </c>
      <c r="H21" s="1" t="s">
        <v>41</v>
      </c>
      <c r="I21" t="s">
        <v>41</v>
      </c>
      <c r="J21" t="s">
        <v>41</v>
      </c>
      <c r="K21" s="25" t="s">
        <v>41</v>
      </c>
      <c r="L21" s="33">
        <f>100-M21-N21-O21-P21-Q21-R21-S21-T21-U21-V21-AA21-AB21</f>
        <v>21.383116883116884</v>
      </c>
      <c r="M21" s="1">
        <f t="shared" ref="M21:M23" si="0">1/$B$2</f>
        <v>8.1168831168831161</v>
      </c>
      <c r="N21">
        <f>D21*$M$17/$B$4</f>
        <v>10</v>
      </c>
      <c r="O21">
        <f>D21*$M$17/$B$4</f>
        <v>10</v>
      </c>
      <c r="P21">
        <f>D21*$M$17/$B$4</f>
        <v>10</v>
      </c>
      <c r="Q21">
        <f>D21*$M$17/$B$4</f>
        <v>10</v>
      </c>
      <c r="R21">
        <f t="shared" ref="R21:R26" si="1">40*$M$17/$B$5</f>
        <v>4</v>
      </c>
      <c r="S21" s="2">
        <f>$M$17*B21/$D$6</f>
        <v>10</v>
      </c>
      <c r="T21" s="3">
        <f>$M$17*C21/$B$7</f>
        <v>7.5</v>
      </c>
      <c r="U21" s="4">
        <f>$M$17*G21/$D$8</f>
        <v>2</v>
      </c>
      <c r="V21" s="5">
        <f>$M$17*E21/$B$9</f>
        <v>4</v>
      </c>
      <c r="W21" t="s">
        <v>41</v>
      </c>
      <c r="X21" t="s">
        <v>41</v>
      </c>
      <c r="Y21" t="s">
        <v>41</v>
      </c>
      <c r="Z21" t="s">
        <v>41</v>
      </c>
      <c r="AA21" s="6">
        <f t="shared" ref="AA21:AA23" si="2">1*4/$D$10</f>
        <v>1</v>
      </c>
      <c r="AB21">
        <f t="shared" ref="AB21:AB23" si="3">(1*100)/$B$11</f>
        <v>2</v>
      </c>
      <c r="AC21">
        <v>1230</v>
      </c>
      <c r="AD21">
        <f>AVERAGE(AC21:AC23)</f>
        <v>1180</v>
      </c>
      <c r="AE21">
        <v>1990</v>
      </c>
      <c r="AF21">
        <f>AVERAGE(AE21:AE23)</f>
        <v>2550</v>
      </c>
      <c r="AG21" s="34">
        <v>43725</v>
      </c>
    </row>
    <row r="22" spans="1:60" ht="15.5" x14ac:dyDescent="0.35">
      <c r="A22" t="s">
        <v>48</v>
      </c>
      <c r="B22">
        <v>10</v>
      </c>
      <c r="C22">
        <v>75</v>
      </c>
      <c r="D22">
        <v>10</v>
      </c>
      <c r="E22">
        <v>40</v>
      </c>
      <c r="F22" t="s">
        <v>41</v>
      </c>
      <c r="G22">
        <v>0.2</v>
      </c>
      <c r="H22" s="1" t="s">
        <v>41</v>
      </c>
      <c r="I22" t="s">
        <v>41</v>
      </c>
      <c r="J22" t="s">
        <v>41</v>
      </c>
      <c r="K22" s="25" t="s">
        <v>41</v>
      </c>
      <c r="L22" s="33">
        <f t="shared" ref="L22:L23" si="4">100-M22-N22-O22-P22-Q22-R22-S22-T22-U22-V22-AA22-AB22</f>
        <v>21.383116883116884</v>
      </c>
      <c r="M22" s="1">
        <f t="shared" si="0"/>
        <v>8.1168831168831161</v>
      </c>
      <c r="N22">
        <f t="shared" ref="N22:N23" si="5">D22*$M$17/$B$4</f>
        <v>10</v>
      </c>
      <c r="O22">
        <f t="shared" ref="O22:O23" si="6">D22*$M$17/$B$4</f>
        <v>10</v>
      </c>
      <c r="P22">
        <f t="shared" ref="P22:P23" si="7">D22*$M$17/$B$4</f>
        <v>10</v>
      </c>
      <c r="Q22">
        <f t="shared" ref="Q22:Q23" si="8">D22*$M$17/$B$4</f>
        <v>10</v>
      </c>
      <c r="R22">
        <f t="shared" si="1"/>
        <v>4</v>
      </c>
      <c r="S22" s="2">
        <f t="shared" ref="S22:S23" si="9">$M$17*B22/$D$6</f>
        <v>10</v>
      </c>
      <c r="T22" s="3">
        <f t="shared" ref="T22:T23" si="10">$M$17*C22/$B$7</f>
        <v>7.5</v>
      </c>
      <c r="U22" s="4">
        <f t="shared" ref="U22:U23" si="11">$M$17*G22/$D$8</f>
        <v>2</v>
      </c>
      <c r="V22" s="5">
        <f t="shared" ref="V22:V23" si="12">$M$17*E22/$B$9</f>
        <v>4</v>
      </c>
      <c r="W22" t="s">
        <v>41</v>
      </c>
      <c r="X22" t="s">
        <v>41</v>
      </c>
      <c r="Y22" t="s">
        <v>41</v>
      </c>
      <c r="Z22" t="s">
        <v>41</v>
      </c>
      <c r="AA22" s="6">
        <f t="shared" si="2"/>
        <v>1</v>
      </c>
      <c r="AB22">
        <f t="shared" si="3"/>
        <v>2</v>
      </c>
      <c r="AC22">
        <v>1090</v>
      </c>
      <c r="AE22">
        <v>2370</v>
      </c>
    </row>
    <row r="23" spans="1:60" ht="16" thickBot="1" x14ac:dyDescent="0.4">
      <c r="A23" s="7" t="s">
        <v>49</v>
      </c>
      <c r="B23" s="7">
        <v>10</v>
      </c>
      <c r="C23" s="7">
        <v>75</v>
      </c>
      <c r="D23" s="7">
        <v>10</v>
      </c>
      <c r="E23" s="7">
        <v>40</v>
      </c>
      <c r="F23" s="7" t="s">
        <v>41</v>
      </c>
      <c r="G23" s="7">
        <v>0.2</v>
      </c>
      <c r="H23" s="8" t="s">
        <v>41</v>
      </c>
      <c r="I23" s="7" t="s">
        <v>41</v>
      </c>
      <c r="J23" s="7" t="s">
        <v>41</v>
      </c>
      <c r="K23" s="7" t="s">
        <v>41</v>
      </c>
      <c r="L23" s="29">
        <f t="shared" si="4"/>
        <v>21.383116883116884</v>
      </c>
      <c r="M23" s="8">
        <f t="shared" si="0"/>
        <v>8.1168831168831161</v>
      </c>
      <c r="N23" s="7">
        <f t="shared" si="5"/>
        <v>10</v>
      </c>
      <c r="O23" s="7">
        <f t="shared" si="6"/>
        <v>10</v>
      </c>
      <c r="P23" s="7">
        <f t="shared" si="7"/>
        <v>10</v>
      </c>
      <c r="Q23" s="7">
        <f t="shared" si="8"/>
        <v>10</v>
      </c>
      <c r="R23" s="7">
        <f t="shared" si="1"/>
        <v>4</v>
      </c>
      <c r="S23" s="9">
        <f t="shared" si="9"/>
        <v>10</v>
      </c>
      <c r="T23" s="10">
        <f t="shared" si="10"/>
        <v>7.5</v>
      </c>
      <c r="U23" s="11">
        <f t="shared" si="11"/>
        <v>2</v>
      </c>
      <c r="V23" s="12">
        <f t="shared" si="12"/>
        <v>4</v>
      </c>
      <c r="W23" s="7" t="s">
        <v>41</v>
      </c>
      <c r="X23" s="7" t="s">
        <v>41</v>
      </c>
      <c r="Y23" s="7" t="s">
        <v>41</v>
      </c>
      <c r="Z23" s="7" t="s">
        <v>41</v>
      </c>
      <c r="AA23" s="13">
        <f t="shared" si="2"/>
        <v>1</v>
      </c>
      <c r="AB23" s="7">
        <f t="shared" si="3"/>
        <v>2</v>
      </c>
      <c r="AC23" s="7">
        <v>1220</v>
      </c>
      <c r="AD23" s="7"/>
      <c r="AE23" s="7">
        <v>3290</v>
      </c>
      <c r="AF23" s="7"/>
      <c r="AG23" s="7"/>
    </row>
    <row r="24" spans="1:60" ht="15.5" x14ac:dyDescent="0.35">
      <c r="A24" t="s">
        <v>50</v>
      </c>
      <c r="B24">
        <v>10</v>
      </c>
      <c r="C24">
        <v>85</v>
      </c>
      <c r="D24">
        <v>10</v>
      </c>
      <c r="E24">
        <v>40</v>
      </c>
      <c r="F24">
        <v>0.26</v>
      </c>
      <c r="G24">
        <v>0</v>
      </c>
      <c r="H24">
        <v>0</v>
      </c>
      <c r="I24" t="s">
        <v>31</v>
      </c>
      <c r="J24">
        <v>0</v>
      </c>
      <c r="K24">
        <v>0</v>
      </c>
      <c r="L24" s="1">
        <f t="shared" ref="L24:L26" si="13">100-M24-N24-O24-P24-Q24-R24-S24-T24-U24-V24-W24-X24-Y24-Z24-AA24-AB24</f>
        <v>19.783116883116882</v>
      </c>
      <c r="M24" s="1">
        <f t="shared" ref="M24:M29" si="14">1/$B$2</f>
        <v>8.1168831168831161</v>
      </c>
      <c r="N24">
        <f t="shared" ref="N24:N26" si="15">D24*$M$17/$B$4</f>
        <v>10</v>
      </c>
      <c r="O24">
        <f t="shared" ref="O24:O26" si="16">D24*$M$17/$B$4</f>
        <v>10</v>
      </c>
      <c r="P24">
        <f t="shared" ref="P24:P26" si="17">D24*$M$17/$B$4</f>
        <v>10</v>
      </c>
      <c r="Q24">
        <f t="shared" ref="Q24:Q26" si="18">D24*$M$17/$B$4</f>
        <v>10</v>
      </c>
      <c r="R24">
        <f t="shared" si="1"/>
        <v>4</v>
      </c>
      <c r="S24" s="2">
        <f t="shared" ref="S24:S26" si="19">$M$17*B24/$D$6</f>
        <v>10</v>
      </c>
      <c r="T24" s="3">
        <f t="shared" ref="T24:T26" si="20">$M$17*C24/$B$7</f>
        <v>8.5</v>
      </c>
      <c r="U24" s="4">
        <f t="shared" ref="U24:U26" si="21">$M$17*G24/$D$8</f>
        <v>0</v>
      </c>
      <c r="V24" s="5">
        <f t="shared" ref="V24:V26" si="22">$M$17*E24/$B$9</f>
        <v>4</v>
      </c>
      <c r="W24" s="26">
        <f>H24*$M$17/$D$13</f>
        <v>0</v>
      </c>
      <c r="X24" s="17">
        <f>J24*$M$17/$B$15</f>
        <v>0</v>
      </c>
      <c r="Y24" s="17">
        <f>K24*$M$17/$B$16</f>
        <v>0</v>
      </c>
      <c r="Z24" s="17">
        <f>1*F24/$B$12</f>
        <v>2.6</v>
      </c>
      <c r="AA24" s="6">
        <f>1*4/$D$10</f>
        <v>1</v>
      </c>
      <c r="AB24">
        <f>(1*100)/$B$11</f>
        <v>2</v>
      </c>
      <c r="AC24" s="25">
        <v>940</v>
      </c>
      <c r="AD24" s="25">
        <f>AVERAGE(AC24:AC26)</f>
        <v>937</v>
      </c>
      <c r="AE24" s="25">
        <v>1750</v>
      </c>
      <c r="AF24" s="25">
        <f>AVERAGE(AE24:AE26)</f>
        <v>1656.6666666666667</v>
      </c>
    </row>
    <row r="25" spans="1:60" ht="15.5" x14ac:dyDescent="0.35">
      <c r="A25" t="s">
        <v>51</v>
      </c>
      <c r="B25">
        <v>10</v>
      </c>
      <c r="C25">
        <v>85</v>
      </c>
      <c r="D25">
        <v>10</v>
      </c>
      <c r="E25">
        <v>40</v>
      </c>
      <c r="F25">
        <v>0.26</v>
      </c>
      <c r="G25">
        <v>0</v>
      </c>
      <c r="H25">
        <v>0</v>
      </c>
      <c r="I25" t="s">
        <v>31</v>
      </c>
      <c r="J25">
        <v>0</v>
      </c>
      <c r="K25">
        <v>0</v>
      </c>
      <c r="L25" s="1">
        <f t="shared" si="13"/>
        <v>19.783116883116882</v>
      </c>
      <c r="M25" s="1">
        <f t="shared" si="14"/>
        <v>8.1168831168831161</v>
      </c>
      <c r="N25">
        <f t="shared" si="15"/>
        <v>10</v>
      </c>
      <c r="O25">
        <f t="shared" si="16"/>
        <v>10</v>
      </c>
      <c r="P25">
        <f t="shared" si="17"/>
        <v>10</v>
      </c>
      <c r="Q25">
        <f t="shared" si="18"/>
        <v>10</v>
      </c>
      <c r="R25">
        <f t="shared" si="1"/>
        <v>4</v>
      </c>
      <c r="S25" s="2">
        <f t="shared" si="19"/>
        <v>10</v>
      </c>
      <c r="T25" s="3">
        <f t="shared" si="20"/>
        <v>8.5</v>
      </c>
      <c r="U25" s="4">
        <f t="shared" si="21"/>
        <v>0</v>
      </c>
      <c r="V25" s="5">
        <f t="shared" si="22"/>
        <v>4</v>
      </c>
      <c r="W25" s="26">
        <f t="shared" ref="W25:W26" si="23">H25*$M$17/$D$13</f>
        <v>0</v>
      </c>
      <c r="X25" s="17">
        <f t="shared" ref="X25:X26" si="24">J25*$M$17/$B$15</f>
        <v>0</v>
      </c>
      <c r="Y25" s="17">
        <f t="shared" ref="Y25:Y26" si="25">K25*$M$17/$B$16</f>
        <v>0</v>
      </c>
      <c r="Z25" s="17">
        <f>1*F25/$B$12</f>
        <v>2.6</v>
      </c>
      <c r="AA25" s="6">
        <f t="shared" ref="AA25:AA29" si="26">1*4/$D$10</f>
        <v>1</v>
      </c>
      <c r="AB25">
        <f t="shared" ref="AB25:AB29" si="27">(1*100)/$B$11</f>
        <v>2</v>
      </c>
      <c r="AC25" s="25">
        <v>943</v>
      </c>
      <c r="AD25" s="25"/>
      <c r="AE25" s="25">
        <v>1720</v>
      </c>
      <c r="AF25" s="25"/>
    </row>
    <row r="26" spans="1:60" ht="16" thickBot="1" x14ac:dyDescent="0.4">
      <c r="A26" s="7" t="s">
        <v>53</v>
      </c>
      <c r="B26" s="7">
        <v>10</v>
      </c>
      <c r="C26" s="7">
        <v>85</v>
      </c>
      <c r="D26" s="7">
        <v>10</v>
      </c>
      <c r="E26" s="7">
        <v>40</v>
      </c>
      <c r="F26" s="7">
        <v>0.26</v>
      </c>
      <c r="G26" s="7">
        <v>0</v>
      </c>
      <c r="H26" s="7">
        <v>0</v>
      </c>
      <c r="I26" s="7" t="s">
        <v>31</v>
      </c>
      <c r="J26" s="7">
        <v>0</v>
      </c>
      <c r="K26" s="7">
        <v>0</v>
      </c>
      <c r="L26" s="8">
        <f t="shared" si="13"/>
        <v>19.783116883116882</v>
      </c>
      <c r="M26" s="8">
        <f t="shared" si="14"/>
        <v>8.1168831168831161</v>
      </c>
      <c r="N26" s="7">
        <f t="shared" si="15"/>
        <v>10</v>
      </c>
      <c r="O26" s="7">
        <f t="shared" si="16"/>
        <v>10</v>
      </c>
      <c r="P26" s="7">
        <f t="shared" si="17"/>
        <v>10</v>
      </c>
      <c r="Q26" s="7">
        <f t="shared" si="18"/>
        <v>10</v>
      </c>
      <c r="R26" s="7">
        <f t="shared" si="1"/>
        <v>4</v>
      </c>
      <c r="S26" s="9">
        <f t="shared" si="19"/>
        <v>10</v>
      </c>
      <c r="T26" s="10">
        <f t="shared" si="20"/>
        <v>8.5</v>
      </c>
      <c r="U26" s="11">
        <f t="shared" si="21"/>
        <v>0</v>
      </c>
      <c r="V26" s="12">
        <f t="shared" si="22"/>
        <v>4</v>
      </c>
      <c r="W26" s="27">
        <f t="shared" si="23"/>
        <v>0</v>
      </c>
      <c r="X26" s="28">
        <f t="shared" si="24"/>
        <v>0</v>
      </c>
      <c r="Y26" s="28">
        <f t="shared" si="25"/>
        <v>0</v>
      </c>
      <c r="Z26" s="28">
        <f t="shared" ref="Z26" si="28">1*F26/$B$12</f>
        <v>2.6</v>
      </c>
      <c r="AA26" s="13">
        <f t="shared" si="26"/>
        <v>1</v>
      </c>
      <c r="AB26" s="7">
        <f t="shared" si="27"/>
        <v>2</v>
      </c>
      <c r="AC26" s="7">
        <v>928</v>
      </c>
      <c r="AD26" s="7"/>
      <c r="AE26" s="7">
        <v>1500</v>
      </c>
      <c r="AF26" s="7"/>
      <c r="AG26" s="7"/>
    </row>
    <row r="27" spans="1:60" ht="15.5" x14ac:dyDescent="0.35">
      <c r="A27" t="s">
        <v>52</v>
      </c>
      <c r="B27">
        <v>10</v>
      </c>
      <c r="C27">
        <v>85</v>
      </c>
      <c r="D27">
        <v>10</v>
      </c>
      <c r="E27">
        <v>40</v>
      </c>
      <c r="F27">
        <v>0.5</v>
      </c>
      <c r="G27">
        <v>0</v>
      </c>
      <c r="H27">
        <v>2.5000000000000001E-2</v>
      </c>
      <c r="I27" t="s">
        <v>31</v>
      </c>
      <c r="J27">
        <v>10</v>
      </c>
      <c r="K27">
        <v>1.5</v>
      </c>
      <c r="L27" s="1">
        <f t="shared" ref="L27:L29" si="29">100-M27-N27-O27-P27-Q27-R27-S27-T27-U27-V27-W27-X27-Y27-Z27-AA27-AB27</f>
        <v>1.0431168831168982</v>
      </c>
      <c r="M27" s="1">
        <f t="shared" si="14"/>
        <v>8.1168831168831161</v>
      </c>
      <c r="N27">
        <f>D27*76/$B$4</f>
        <v>7.6</v>
      </c>
      <c r="O27">
        <f>D27*76/$B$4</f>
        <v>7.6</v>
      </c>
      <c r="P27">
        <f>D27*76/$B$4</f>
        <v>7.6</v>
      </c>
      <c r="Q27">
        <f>D27*76/$B$4</f>
        <v>7.6</v>
      </c>
      <c r="R27">
        <f>40*76/$B$5</f>
        <v>3.04</v>
      </c>
      <c r="S27" s="2">
        <f>76*B27/$D$6</f>
        <v>7.6</v>
      </c>
      <c r="T27" s="3">
        <f>76*C27/$B$7</f>
        <v>6.46</v>
      </c>
      <c r="U27" s="4">
        <f>76*G27/$D$8</f>
        <v>0</v>
      </c>
      <c r="V27" s="5">
        <f>76*E27/$B$9</f>
        <v>3.04</v>
      </c>
      <c r="W27" s="26">
        <f>H27*76/$D$13</f>
        <v>1.9000000000000001</v>
      </c>
      <c r="X27" s="17">
        <f>J27*76/$B$15</f>
        <v>7.6</v>
      </c>
      <c r="Y27" s="17">
        <f>K27*76/$B$16</f>
        <v>22.8</v>
      </c>
      <c r="Z27" s="17">
        <f>1*F27/$B$12</f>
        <v>5</v>
      </c>
      <c r="AA27" s="6">
        <f>1*4/$D$10</f>
        <v>1</v>
      </c>
      <c r="AB27">
        <f>(1*100)/$B$11</f>
        <v>2</v>
      </c>
      <c r="AC27" s="25">
        <v>975</v>
      </c>
      <c r="AD27" s="25">
        <f>AVERAGE(AC27:AC29)</f>
        <v>972.66666666666663</v>
      </c>
      <c r="AE27" s="25">
        <v>2390</v>
      </c>
      <c r="AF27" s="25">
        <f>AVERAGE(AE27:AE29)</f>
        <v>2496.6666666666665</v>
      </c>
    </row>
    <row r="28" spans="1:60" ht="15.5" x14ac:dyDescent="0.35">
      <c r="A28" t="s">
        <v>54</v>
      </c>
      <c r="B28">
        <v>10</v>
      </c>
      <c r="C28">
        <v>85</v>
      </c>
      <c r="D28">
        <v>10</v>
      </c>
      <c r="E28">
        <v>40</v>
      </c>
      <c r="F28">
        <v>0.5</v>
      </c>
      <c r="G28">
        <v>0</v>
      </c>
      <c r="H28">
        <v>2.5000000000000001E-2</v>
      </c>
      <c r="I28" t="s">
        <v>31</v>
      </c>
      <c r="J28">
        <v>10</v>
      </c>
      <c r="K28">
        <v>1.5</v>
      </c>
      <c r="L28" s="1">
        <f t="shared" si="29"/>
        <v>1.0431168831168982</v>
      </c>
      <c r="M28" s="1">
        <f t="shared" si="14"/>
        <v>8.1168831168831161</v>
      </c>
      <c r="N28">
        <f t="shared" ref="N28:N29" si="30">D28*76/$B$4</f>
        <v>7.6</v>
      </c>
      <c r="O28">
        <f t="shared" ref="O28:O29" si="31">D28*76/$B$4</f>
        <v>7.6</v>
      </c>
      <c r="P28">
        <f t="shared" ref="P28:P29" si="32">D28*76/$B$4</f>
        <v>7.6</v>
      </c>
      <c r="Q28">
        <f t="shared" ref="Q28:Q29" si="33">D28*76/$B$4</f>
        <v>7.6</v>
      </c>
      <c r="R28">
        <f t="shared" ref="R28:R29" si="34">40*76/$B$5</f>
        <v>3.04</v>
      </c>
      <c r="S28" s="2">
        <f t="shared" ref="S28:S29" si="35">76*B28/$D$6</f>
        <v>7.6</v>
      </c>
      <c r="T28" s="3">
        <f t="shared" ref="T28:T29" si="36">76*C28/$B$7</f>
        <v>6.46</v>
      </c>
      <c r="U28" s="4">
        <f t="shared" ref="U28:U29" si="37">76*G28/$D$8</f>
        <v>0</v>
      </c>
      <c r="V28" s="5">
        <f t="shared" ref="V28:V29" si="38">76*E28/$B$9</f>
        <v>3.04</v>
      </c>
      <c r="W28" s="26">
        <f t="shared" ref="W28:W29" si="39">H28*76/$D$13</f>
        <v>1.9000000000000001</v>
      </c>
      <c r="X28" s="17">
        <f t="shared" ref="X28:X29" si="40">J28*76/$B$15</f>
        <v>7.6</v>
      </c>
      <c r="Y28" s="17">
        <f t="shared" ref="Y28:Y29" si="41">K28*76/$B$16</f>
        <v>22.8</v>
      </c>
      <c r="Z28" s="17">
        <f t="shared" ref="Z28:Z29" si="42">1*F28/$B$12</f>
        <v>5</v>
      </c>
      <c r="AA28" s="6">
        <f t="shared" si="26"/>
        <v>1</v>
      </c>
      <c r="AB28">
        <f t="shared" si="27"/>
        <v>2</v>
      </c>
      <c r="AC28" s="25">
        <v>962</v>
      </c>
      <c r="AD28" s="25"/>
      <c r="AE28" s="25">
        <v>2470</v>
      </c>
      <c r="AF28" s="25"/>
    </row>
    <row r="29" spans="1:60" ht="16" thickBot="1" x14ac:dyDescent="0.4">
      <c r="A29" s="7" t="s">
        <v>55</v>
      </c>
      <c r="B29" s="7">
        <v>10</v>
      </c>
      <c r="C29" s="7">
        <v>85</v>
      </c>
      <c r="D29" s="7">
        <v>10</v>
      </c>
      <c r="E29" s="7">
        <v>40</v>
      </c>
      <c r="F29" s="7">
        <v>0.5</v>
      </c>
      <c r="G29" s="7">
        <v>0</v>
      </c>
      <c r="H29" s="7">
        <v>2.5000000000000001E-2</v>
      </c>
      <c r="I29" s="7" t="s">
        <v>31</v>
      </c>
      <c r="J29" s="7">
        <v>10</v>
      </c>
      <c r="K29" s="7">
        <v>1.5</v>
      </c>
      <c r="L29" s="8">
        <f t="shared" si="29"/>
        <v>1.0431168831168982</v>
      </c>
      <c r="M29" s="8">
        <f t="shared" si="14"/>
        <v>8.1168831168831161</v>
      </c>
      <c r="N29" s="7">
        <f t="shared" si="30"/>
        <v>7.6</v>
      </c>
      <c r="O29" s="7">
        <f t="shared" si="31"/>
        <v>7.6</v>
      </c>
      <c r="P29" s="7">
        <f t="shared" si="32"/>
        <v>7.6</v>
      </c>
      <c r="Q29" s="7">
        <f t="shared" si="33"/>
        <v>7.6</v>
      </c>
      <c r="R29" s="7">
        <f t="shared" si="34"/>
        <v>3.04</v>
      </c>
      <c r="S29" s="9">
        <f t="shared" si="35"/>
        <v>7.6</v>
      </c>
      <c r="T29" s="10">
        <f t="shared" si="36"/>
        <v>6.46</v>
      </c>
      <c r="U29" s="11">
        <f t="shared" si="37"/>
        <v>0</v>
      </c>
      <c r="V29" s="12">
        <f t="shared" si="38"/>
        <v>3.04</v>
      </c>
      <c r="W29" s="27">
        <f t="shared" si="39"/>
        <v>1.9000000000000001</v>
      </c>
      <c r="X29" s="28">
        <f t="shared" si="40"/>
        <v>7.6</v>
      </c>
      <c r="Y29" s="28">
        <f t="shared" si="41"/>
        <v>22.8</v>
      </c>
      <c r="Z29" s="28">
        <f t="shared" si="42"/>
        <v>5</v>
      </c>
      <c r="AA29" s="13">
        <f t="shared" si="26"/>
        <v>1</v>
      </c>
      <c r="AB29" s="7">
        <f t="shared" si="27"/>
        <v>2</v>
      </c>
      <c r="AC29" s="7">
        <v>981</v>
      </c>
      <c r="AD29" s="7"/>
      <c r="AE29" s="7">
        <v>2630</v>
      </c>
      <c r="AF29" s="7"/>
      <c r="AG29" s="7"/>
    </row>
  </sheetData>
  <phoneticPr fontId="18" type="noConversion"/>
  <pageMargins left="0.25" right="0.25" top="0.75" bottom="0.75" header="0.3" footer="0.3"/>
  <pageSetup paperSize="9" scale="3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Karnyart Samnuan</dc:creator>
  <cp:lastModifiedBy>Karnyart Samnuan</cp:lastModifiedBy>
  <cp:lastPrinted>2019-09-17T11:22:57Z</cp:lastPrinted>
  <dcterms:created xsi:type="dcterms:W3CDTF">2019-07-01T16:46:50Z</dcterms:created>
  <dcterms:modified xsi:type="dcterms:W3CDTF">2022-01-06T14:59:31Z</dcterms:modified>
</cp:coreProperties>
</file>